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FE85A5B-F51C-42E2-B580-93AE0D7F1008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42" l="1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<sst xmlns="http://schemas.openxmlformats.org/spreadsheetml/2006/main" count="1881" uniqueCount="394">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</sst>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8" sqref="D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-3132446.375</v>
      </c>
      <c r="Y12" s="156">
        <f>Y11-K12-L12</f>
        <v>-3142114</v>
      </c>
      <c r="Z12" s="217">
        <f>AVERAGE(Y12:Y20)</f>
        <v>-3133735.4444444445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-3142848</v>
      </c>
      <c r="Y19" s="156">
        <f>Y18-K19-L19</f>
        <v>-3142848</v>
      </c>
      <c r="Z19" s="217">
        <f>AVERAGE(Y19:Y27)</f>
        <v>-3143914.6666666665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3074194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3075394</v>
      </c>
      <c r="O20" s="67">
        <f t="shared" si="3"/>
        <v>237264.5814285714</v>
      </c>
      <c r="P20" s="7">
        <f t="shared" si="5"/>
        <v>3321704.1399999997</v>
      </c>
      <c r="Q20" s="164">
        <f t="shared" si="9"/>
        <v>3234893.51</v>
      </c>
      <c r="R20" s="29">
        <f t="shared" si="1"/>
        <v>246.27480298178307</v>
      </c>
      <c r="S20" s="5">
        <f>SUM($Q$7:$Q20)/T20-1</f>
        <v>399467.58142857143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-3144048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426292.70999999996</v>
      </c>
      <c r="P21" s="7">
        <f t="shared" si="5"/>
        <v>6394390.6499999994</v>
      </c>
      <c r="Q21" s="164">
        <f>Q20+N21-3</f>
        <v>3234890.51</v>
      </c>
      <c r="R21" s="29">
        <f t="shared" si="1"/>
        <v>362.81208231609565</v>
      </c>
      <c r="S21" s="5">
        <f>SUM($Q$7:$Q21)/T21-1</f>
        <v>588495.70999999985</v>
      </c>
      <c r="T21" s="18">
        <v>15</v>
      </c>
      <c r="U21" s="4"/>
      <c r="V21" s="131"/>
      <c r="W21" s="105"/>
      <c r="X21" s="167"/>
      <c r="Y21" s="156">
        <f>Y20-K21-L21</f>
        <v>-3144048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f>-5475+1762</f>
        <v>-3713</v>
      </c>
      <c r="E22" s="87"/>
      <c r="F22" s="23"/>
      <c r="G22" s="26">
        <f t="shared" si="11"/>
        <v>-3713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-3713</v>
      </c>
      <c r="O22" s="67">
        <f t="shared" si="3"/>
        <v>591460.19750000001</v>
      </c>
      <c r="P22" s="7">
        <f t="shared" si="5"/>
        <v>9463363.1600000001</v>
      </c>
      <c r="Q22" s="164">
        <f>Q21+N22-1</f>
        <v>3231176.51</v>
      </c>
      <c r="R22" s="29">
        <f t="shared" si="1"/>
        <v>464.63909490518108</v>
      </c>
      <c r="S22" s="5">
        <f>SUM($Q$7:$Q22)/T22-1</f>
        <v>753663.19749999989</v>
      </c>
      <c r="T22" s="18">
        <v>16</v>
      </c>
      <c r="U22" s="4"/>
      <c r="V22" s="131"/>
      <c r="W22" s="105"/>
      <c r="X22" s="167"/>
      <c r="Y22" s="156">
        <f t="shared" ref="Y22:Y48" si="13">Y21-K22-L22</f>
        <v>-3144048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737196.2158823529</v>
      </c>
      <c r="P23" s="7">
        <f t="shared" si="5"/>
        <v>12532335.67</v>
      </c>
      <c r="Q23" s="164">
        <f>Q22+N23</f>
        <v>3231176.51</v>
      </c>
      <c r="R23" s="29">
        <f t="shared" si="1"/>
        <v>554.4870754619817</v>
      </c>
      <c r="S23" s="5">
        <f>SUM($Q$7:$Q23)/T23</f>
        <v>899400.21588235279</v>
      </c>
      <c r="T23" s="18">
        <v>17</v>
      </c>
      <c r="U23" s="27"/>
      <c r="V23" s="135"/>
      <c r="W23" s="105"/>
      <c r="X23" s="167"/>
      <c r="Y23" s="156">
        <f t="shared" si="13"/>
        <v>-3144048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866739.34333333327</v>
      </c>
      <c r="P24" s="7">
        <f t="shared" si="5"/>
        <v>15601308.18</v>
      </c>
      <c r="Q24" s="164">
        <f t="shared" ref="Q24:Q25" si="14">Q23+N24</f>
        <v>3231176.51</v>
      </c>
      <c r="R24" s="29">
        <f t="shared" si="1"/>
        <v>634.35139906126437</v>
      </c>
      <c r="S24" s="5">
        <f>SUM($Q$7:$Q24)/T24</f>
        <v>1028943.3433333333</v>
      </c>
      <c r="T24" s="18">
        <v>18</v>
      </c>
      <c r="U24" s="4"/>
      <c r="V24" s="135"/>
      <c r="W24" s="105"/>
      <c r="X24" s="167"/>
      <c r="Y24" s="156">
        <f t="shared" si="13"/>
        <v>-3144048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982646.35210526304</v>
      </c>
      <c r="P25" s="7">
        <f t="shared" si="5"/>
        <v>18670280.689999998</v>
      </c>
      <c r="Q25" s="164">
        <f t="shared" si="14"/>
        <v>3231176.51</v>
      </c>
      <c r="R25" s="29">
        <f t="shared" si="1"/>
        <v>705.80895175535932</v>
      </c>
      <c r="S25" s="5">
        <f>SUM($Q$7:$Q25)/T25</f>
        <v>1144850.3521052629</v>
      </c>
      <c r="T25" s="18">
        <v>19</v>
      </c>
      <c r="U25" s="4"/>
      <c r="V25" s="131"/>
      <c r="W25" s="105"/>
      <c r="X25" s="167"/>
      <c r="Y25" s="156">
        <f t="shared" si="13"/>
        <v>-3144048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1086962.7099999997</v>
      </c>
      <c r="P26" s="7">
        <f t="shared" si="5"/>
        <v>21739254.199999996</v>
      </c>
      <c r="Q26" s="164">
        <f>Q25+N26+1</f>
        <v>3231177.51</v>
      </c>
      <c r="R26" s="29">
        <f t="shared" si="1"/>
        <v>770.12139651303278</v>
      </c>
      <c r="S26" s="5">
        <f>SUM($Q$7:$Q26)/T26+1</f>
        <v>1249167.7099999997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-3144048</v>
      </c>
      <c r="Z26" s="217">
        <f>AVERAGE(Y26:Y34)</f>
        <v>-3144048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1181344.1290476187</v>
      </c>
      <c r="P27" s="7">
        <f t="shared" si="5"/>
        <v>24808226.709999993</v>
      </c>
      <c r="Q27" s="164">
        <f>Q26+N27-1</f>
        <v>3231176.51</v>
      </c>
      <c r="R27" s="29">
        <f t="shared" si="1"/>
        <v>828.2780505090002</v>
      </c>
      <c r="S27" s="5">
        <f>SUM($Q$7:$Q27)/T27-48</f>
        <v>1343500.1290476187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-3144048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v>-1762</v>
      </c>
      <c r="E28" s="87"/>
      <c r="F28" s="23"/>
      <c r="G28" s="26">
        <f>D28+E28+F28-E27-F27</f>
        <v>-1762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-1762</v>
      </c>
      <c r="O28" s="67">
        <f t="shared" si="3"/>
        <v>1267065.3281818179</v>
      </c>
      <c r="P28" s="7">
        <f t="shared" si="5"/>
        <v>27875437.219999991</v>
      </c>
      <c r="Q28" s="164">
        <f>Q27+N28</f>
        <v>3229414.51</v>
      </c>
      <c r="R28" s="29">
        <f t="shared" si="1"/>
        <v>881.15479777429528</v>
      </c>
      <c r="S28" s="5">
        <f>SUM($Q$7:$Q28)/T28-1</f>
        <v>1429268.3281818179</v>
      </c>
      <c r="T28" s="18">
        <v>22</v>
      </c>
      <c r="U28" s="4"/>
      <c r="V28" s="131"/>
      <c r="W28" s="105"/>
      <c r="X28" s="167"/>
      <c r="Y28" s="156">
        <f t="shared" si="13"/>
        <v>-3144048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1345332.5099999995</v>
      </c>
      <c r="P29" s="7">
        <f t="shared" si="5"/>
        <v>30942647.729999989</v>
      </c>
      <c r="Q29" s="164">
        <f>Q28+N29</f>
        <v>3229414.51</v>
      </c>
      <c r="R29" s="29">
        <f t="shared" si="1"/>
        <v>929.407110798747</v>
      </c>
      <c r="S29" s="5">
        <f>SUM($Q$7:$Q29)/T29-1</f>
        <v>1507535.5099999995</v>
      </c>
      <c r="T29" s="18">
        <v>23</v>
      </c>
      <c r="U29" s="4"/>
      <c r="V29" s="131"/>
      <c r="W29" s="105"/>
      <c r="X29" s="167"/>
      <c r="Y29" s="156">
        <f t="shared" si="13"/>
        <v>-3144048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1417077.4266666661</v>
      </c>
      <c r="P30" s="7">
        <f t="shared" si="5"/>
        <v>34009858.239999987</v>
      </c>
      <c r="Q30" s="164">
        <f>Q29+N30</f>
        <v>3229414.51</v>
      </c>
      <c r="R30" s="29">
        <f t="shared" si="1"/>
        <v>973.63901424543542</v>
      </c>
      <c r="S30" s="5">
        <f>SUM($Q$7:$Q30)/T30</f>
        <v>1579281.4266666661</v>
      </c>
      <c r="T30" s="18">
        <v>24</v>
      </c>
      <c r="U30" s="4"/>
      <c r="V30" s="131"/>
      <c r="W30" s="105"/>
      <c r="X30" s="167"/>
      <c r="Y30" s="156">
        <f t="shared" si="13"/>
        <v>-3144048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1483082.7499999993</v>
      </c>
      <c r="P31" s="7">
        <f t="shared" si="5"/>
        <v>37077068.749999985</v>
      </c>
      <c r="Q31" s="164">
        <f t="shared" ref="Q31:Q39" si="16">Q30+N31</f>
        <v>3229414.51</v>
      </c>
      <c r="R31" s="29">
        <f t="shared" si="1"/>
        <v>1014.3317982293897</v>
      </c>
      <c r="S31" s="5">
        <f>SUM($Q$7:$Q31)/T31</f>
        <v>1645286.7499999993</v>
      </c>
      <c r="T31" s="18">
        <v>25</v>
      </c>
      <c r="U31" s="4"/>
      <c r="V31" s="137"/>
      <c r="W31" s="105"/>
      <c r="X31" s="167"/>
      <c r="Y31" s="156">
        <f t="shared" si="13"/>
        <v>-3144048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1544010.7407692301</v>
      </c>
      <c r="P32" s="7">
        <f t="shared" si="5"/>
        <v>40144279.259999983</v>
      </c>
      <c r="Q32" s="164">
        <f t="shared" si="16"/>
        <v>3229414.51</v>
      </c>
      <c r="R32" s="29">
        <f t="shared" si="1"/>
        <v>1051.8943680607322</v>
      </c>
      <c r="S32" s="5">
        <f>SUM($Q$7:$Q32)/T32</f>
        <v>1706214.7407692301</v>
      </c>
      <c r="T32" s="18">
        <v>26</v>
      </c>
      <c r="U32" s="27"/>
      <c r="V32" s="137"/>
      <c r="W32" s="105"/>
      <c r="X32" s="167"/>
      <c r="Y32" s="156">
        <f t="shared" si="13"/>
        <v>-3144048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1600425.5470370364</v>
      </c>
      <c r="P33" s="7">
        <f t="shared" si="5"/>
        <v>43211489.769999981</v>
      </c>
      <c r="Q33" s="164">
        <f>Q32+N33</f>
        <v>3229414.51</v>
      </c>
      <c r="R33" s="29">
        <f t="shared" si="1"/>
        <v>1086.6745253119752</v>
      </c>
      <c r="S33" s="5">
        <f>SUM($Q$7:$Q33)/T33</f>
        <v>1762629.5470370364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-3144048</v>
      </c>
      <c r="Z33" s="217">
        <f>AVERAGE(Y33:Y48)</f>
        <v>-3144047.9375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1652810.7242857136</v>
      </c>
      <c r="P34" s="7">
        <f t="shared" si="5"/>
        <v>46278700.279999979</v>
      </c>
      <c r="Q34" s="164">
        <f>Q33+N34</f>
        <v>3229414.51</v>
      </c>
      <c r="R34" s="29">
        <f t="shared" si="1"/>
        <v>1118.9703856167009</v>
      </c>
      <c r="S34" s="5">
        <f>SUM($Q$7:$Q34)/T34</f>
        <v>1815014.7242857136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-3144048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1701583.1306896543</v>
      </c>
      <c r="P35" s="7">
        <f t="shared" si="5"/>
        <v>49345910.789999977</v>
      </c>
      <c r="Q35" s="164">
        <f>Q34+N35</f>
        <v>3229414.51</v>
      </c>
      <c r="R35" s="29">
        <f t="shared" si="1"/>
        <v>1149.0395617183635</v>
      </c>
      <c r="S35" s="5">
        <f>SUM($Q$7:$Q35)/T35+1</f>
        <v>1863788.1306896543</v>
      </c>
      <c r="T35" s="18">
        <v>29</v>
      </c>
      <c r="U35" s="4"/>
      <c r="V35" s="131"/>
      <c r="W35" s="105"/>
      <c r="X35" s="167"/>
      <c r="Y35" s="156">
        <f>Y34-K35-L35+1</f>
        <v>-3144047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1747104.0433333325</v>
      </c>
      <c r="P36" s="7">
        <f t="shared" si="5"/>
        <v>52413121.299999975</v>
      </c>
      <c r="Q36" s="164">
        <f>Q35+N36</f>
        <v>3229414.51</v>
      </c>
      <c r="R36" s="29">
        <f t="shared" si="1"/>
        <v>1177.1035506728149</v>
      </c>
      <c r="S36" s="5">
        <f>SUM($Q$7:$Q36)/T36+1</f>
        <v>1909309.0433333325</v>
      </c>
      <c r="T36" s="18">
        <v>30</v>
      </c>
      <c r="U36" s="4"/>
      <c r="V36" s="136"/>
      <c r="W36" s="105"/>
      <c r="X36" s="167"/>
      <c r="Y36" s="156">
        <f>Y35-K36-L36-1</f>
        <v>-3144048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1789688.122903225</v>
      </c>
      <c r="P37" s="7">
        <f t="shared" si="5"/>
        <v>55480331.809999973</v>
      </c>
      <c r="Q37" s="164">
        <f>Q36+N37</f>
        <v>3229414.51</v>
      </c>
      <c r="R37" s="29">
        <f t="shared" si="1"/>
        <v>1203.3569596947209</v>
      </c>
      <c r="S37" s="5">
        <f>SUM($Q$7:$Q37)/T37+1</f>
        <v>1951893.122903225</v>
      </c>
      <c r="T37" s="18">
        <v>31</v>
      </c>
      <c r="U37" s="27"/>
      <c r="V37" s="137"/>
      <c r="W37" s="105"/>
      <c r="X37" s="167"/>
      <c r="Y37" s="156">
        <f t="shared" si="13"/>
        <v>-3144048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1829610.6974999991</v>
      </c>
      <c r="P38" s="7">
        <f t="shared" si="5"/>
        <v>58547542.31999997</v>
      </c>
      <c r="Q38" s="164">
        <f t="shared" si="16"/>
        <v>3229414.51</v>
      </c>
      <c r="R38" s="29">
        <f t="shared" si="1"/>
        <v>1227.9689141451502</v>
      </c>
      <c r="S38" s="5">
        <f>SUM($Q$7:$Q38)/T38</f>
        <v>1991814.6974999991</v>
      </c>
      <c r="T38" s="18">
        <v>32</v>
      </c>
      <c r="U38" s="27"/>
      <c r="V38" s="137"/>
      <c r="W38" s="105"/>
      <c r="X38" s="167"/>
      <c r="Y38" s="156">
        <f t="shared" si="13"/>
        <v>-3144048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1867113.7221212112</v>
      </c>
      <c r="P39" s="7">
        <f t="shared" si="5"/>
        <v>61614752.829999968</v>
      </c>
      <c r="Q39" s="164">
        <f t="shared" si="16"/>
        <v>3229414.51</v>
      </c>
      <c r="R39" s="29">
        <f t="shared" si="1"/>
        <v>1251.0898141360333</v>
      </c>
      <c r="S39" s="5">
        <f>SUM($Q$7:$Q39)/T39</f>
        <v>2029317.7221212112</v>
      </c>
      <c r="T39" s="18">
        <v>33</v>
      </c>
      <c r="U39" s="27"/>
      <c r="V39" s="137"/>
      <c r="W39" s="105"/>
      <c r="X39" s="167"/>
      <c r="Y39" s="156">
        <f t="shared" si="13"/>
        <v>-3144048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1902410.6864705873</v>
      </c>
      <c r="P40" s="7">
        <f t="shared" si="5"/>
        <v>64681963.339999966</v>
      </c>
      <c r="Q40" s="164">
        <f>Q39+N40</f>
        <v>3229414.51</v>
      </c>
      <c r="R40" s="29">
        <f t="shared" si="1"/>
        <v>1272.8500446786684</v>
      </c>
      <c r="S40" s="5">
        <f>SUM($Q$7:$Q40)/T40-1</f>
        <v>2064613.6864705875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-3144048</v>
      </c>
      <c r="Z40" s="217">
        <f>AVERAGE(Y40:Y48)</f>
        <v>-3144048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1935690.6814285703</v>
      </c>
      <c r="P41" s="7">
        <f t="shared" si="5"/>
        <v>67749173.849999964</v>
      </c>
      <c r="Q41" s="164">
        <f>Q40+N41</f>
        <v>3229414.51</v>
      </c>
      <c r="R41" s="29">
        <f t="shared" si="1"/>
        <v>1293.3674147546119</v>
      </c>
      <c r="S41" s="5">
        <f>SUM($Q$7:$Q41)/T41-1</f>
        <v>2097893.6814285708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-3144048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1967089.2877777768</v>
      </c>
      <c r="P42" s="7">
        <f t="shared" si="5"/>
        <v>70815214.35999997</v>
      </c>
      <c r="Q42" s="164">
        <f>Q41+N42</f>
        <v>3228244.51</v>
      </c>
      <c r="R42" s="29">
        <f t="shared" si="1"/>
        <v>1312.7248944401972</v>
      </c>
      <c r="S42" s="5">
        <f>SUM($Q$7:$Q42)/T42-1</f>
        <v>2129292.2877777773</v>
      </c>
      <c r="T42" s="18">
        <v>36</v>
      </c>
      <c r="U42" s="138"/>
      <c r="V42" s="131"/>
      <c r="W42" s="105"/>
      <c r="X42" s="167"/>
      <c r="Y42" s="156">
        <f t="shared" si="13"/>
        <v>-3144048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1996790.6991891884</v>
      </c>
      <c r="P43" s="7">
        <f t="shared" si="5"/>
        <v>73881255.869999975</v>
      </c>
      <c r="Q43" s="164">
        <f>Q42+N43+1</f>
        <v>3228245.51</v>
      </c>
      <c r="R43" s="29">
        <f t="shared" si="1"/>
        <v>1331.0360405348752</v>
      </c>
      <c r="S43" s="5">
        <f>SUM($Q$7:$Q43)/T43-1</f>
        <v>2158993.6991891889</v>
      </c>
      <c r="T43" s="18">
        <v>37</v>
      </c>
      <c r="U43" s="138"/>
      <c r="V43" s="131"/>
      <c r="W43" s="105"/>
      <c r="X43" s="167"/>
      <c r="Y43" s="156">
        <f t="shared" si="13"/>
        <v>-3144048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2024928.7994736836</v>
      </c>
      <c r="P44" s="7">
        <f t="shared" si="5"/>
        <v>76947294.37999998</v>
      </c>
      <c r="Q44" s="164">
        <f t="shared" ref="Q44:Q48" si="17">Q43+N44-3</f>
        <v>3228242.51</v>
      </c>
      <c r="R44" s="29">
        <f t="shared" si="1"/>
        <v>1348.3833934266013</v>
      </c>
      <c r="S44" s="5">
        <f>SUM($Q$7:$Q44)/T44-1</f>
        <v>2187131.7994736843</v>
      </c>
      <c r="T44" s="18">
        <v>38</v>
      </c>
      <c r="U44" s="138"/>
      <c r="V44" s="131"/>
      <c r="W44" s="105"/>
      <c r="X44" s="167"/>
      <c r="Y44" s="156">
        <f t="shared" si="13"/>
        <v>-3144048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2051623.843333333</v>
      </c>
      <c r="P45" s="7">
        <f t="shared" si="5"/>
        <v>80013329.889999986</v>
      </c>
      <c r="Q45" s="164">
        <f t="shared" si="17"/>
        <v>3228239.51</v>
      </c>
      <c r="R45" s="29">
        <f t="shared" si="1"/>
        <v>1364.8410910540636</v>
      </c>
      <c r="S45" s="5">
        <f>SUM($Q$7:$Q45)/T45-1</f>
        <v>2213826.8433333333</v>
      </c>
      <c r="T45" s="18">
        <v>39</v>
      </c>
      <c r="U45" s="138"/>
      <c r="V45" s="131"/>
      <c r="W45" s="105"/>
      <c r="X45" s="167"/>
      <c r="Y45" s="156">
        <f t="shared" si="13"/>
        <v>-3144048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2076984.0599999998</v>
      </c>
      <c r="P46" s="7">
        <f t="shared" si="5"/>
        <v>83079362.399999991</v>
      </c>
      <c r="Q46" s="164">
        <f t="shared" si="17"/>
        <v>3228236.51</v>
      </c>
      <c r="R46" s="29">
        <f t="shared" si="1"/>
        <v>1380.4758575620824</v>
      </c>
      <c r="S46" s="5">
        <f>SUM($Q$7:$Q46)/T46-1</f>
        <v>2239187.06</v>
      </c>
      <c r="T46" s="18">
        <v>40</v>
      </c>
      <c r="U46" s="138"/>
      <c r="V46" s="131"/>
      <c r="W46" s="105"/>
      <c r="X46" s="167"/>
      <c r="Y46" s="156">
        <f t="shared" si="13"/>
        <v>-3144048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2101107.1197560974</v>
      </c>
      <c r="P47" s="7">
        <f t="shared" si="5"/>
        <v>86145391.909999996</v>
      </c>
      <c r="Q47" s="164">
        <f t="shared" si="17"/>
        <v>3228233.51</v>
      </c>
      <c r="R47" s="29">
        <f t="shared" si="1"/>
        <v>1395.3479074228121</v>
      </c>
      <c r="S47" s="5">
        <f>SUM($Q$7:$Q47)/T47-1</f>
        <v>2263310.1197560979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-3144048</v>
      </c>
      <c r="Z47" s="217">
        <f>AVERAGE(Y47:Y55)</f>
        <v>-3144048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2124081.3909523808</v>
      </c>
      <c r="P48" s="7">
        <f t="shared" si="5"/>
        <v>89211418.420000002</v>
      </c>
      <c r="Q48" s="164">
        <f t="shared" si="17"/>
        <v>3228230.51</v>
      </c>
      <c r="R48" s="29">
        <f t="shared" si="1"/>
        <v>1409.5117203967727</v>
      </c>
      <c r="S48" s="5">
        <f>SUM($Q$7:$Q48)/T48-1</f>
        <v>2286284.3909523813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-3144048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2145987.0216279072</v>
      </c>
      <c r="P49" s="7">
        <f t="shared" si="5"/>
        <v>92277441.930000007</v>
      </c>
      <c r="Q49" s="164">
        <f t="shared" ref="Q49:Q62" si="23">Q48+N49-3</f>
        <v>3228227.51</v>
      </c>
      <c r="R49" s="29">
        <f t="shared" si="1"/>
        <v>1423.0167083597862</v>
      </c>
      <c r="S49" s="5">
        <f>SUM($Q$7:$Q49)/T49-1</f>
        <v>2308190.0216279076</v>
      </c>
      <c r="T49" s="18">
        <v>43</v>
      </c>
      <c r="U49" s="138"/>
      <c r="V49" s="131"/>
      <c r="W49" s="105"/>
      <c r="X49" s="167"/>
      <c r="Y49" s="156">
        <f t="shared" ref="Y49:Y62" si="24">Y48-K49-L49</f>
        <v>-3144048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2166896.873636364</v>
      </c>
      <c r="P50" s="7">
        <f t="shared" si="5"/>
        <v>95343462.440000013</v>
      </c>
      <c r="Q50" s="164">
        <f t="shared" si="23"/>
        <v>3228224.51</v>
      </c>
      <c r="R50" s="29">
        <f t="shared" si="1"/>
        <v>1435.9077911989621</v>
      </c>
      <c r="S50" s="5">
        <f>SUM($Q$7:$Q50)/T50-1</f>
        <v>2329099.8736363645</v>
      </c>
      <c r="T50" s="18">
        <v>44</v>
      </c>
      <c r="U50" s="138"/>
      <c r="V50" s="131"/>
      <c r="W50" s="105"/>
      <c r="X50" s="167"/>
      <c r="Y50" s="156">
        <f t="shared" si="24"/>
        <v>-3144048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2186877.3322222228</v>
      </c>
      <c r="P51" s="7">
        <f t="shared" si="5"/>
        <v>98409479.950000018</v>
      </c>
      <c r="Q51" s="164">
        <f t="shared" si="23"/>
        <v>3228221.51</v>
      </c>
      <c r="R51" s="29">
        <f t="shared" si="1"/>
        <v>1448.225895922556</v>
      </c>
      <c r="S51" s="5">
        <f>SUM($Q$7:$Q51)/T51-1</f>
        <v>2349080.3322222228</v>
      </c>
      <c r="T51" s="18">
        <v>45</v>
      </c>
      <c r="U51" s="138"/>
      <c r="V51" s="131"/>
      <c r="W51" s="105"/>
      <c r="X51" s="167"/>
      <c r="Y51" s="156">
        <f t="shared" si="24"/>
        <v>-3144048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2205989.0100000007</v>
      </c>
      <c r="P52" s="7">
        <f t="shared" si="5"/>
        <v>101475494.46000002</v>
      </c>
      <c r="Q52" s="164">
        <f t="shared" si="23"/>
        <v>3228218.51</v>
      </c>
      <c r="R52" s="29">
        <f t="shared" si="1"/>
        <v>1460.0083906685413</v>
      </c>
      <c r="S52" s="5">
        <f>SUM($Q$7:$Q52)/T52-1</f>
        <v>2368192.0100000007</v>
      </c>
      <c r="T52" s="18">
        <v>46</v>
      </c>
      <c r="U52" s="138"/>
      <c r="V52" s="131"/>
      <c r="W52" s="105"/>
      <c r="X52" s="167"/>
      <c r="Y52" s="156">
        <f t="shared" si="24"/>
        <v>-3144048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2224287.3610638306</v>
      </c>
      <c r="P53" s="7">
        <f t="shared" si="5"/>
        <v>104541505.97000003</v>
      </c>
      <c r="Q53" s="164">
        <f t="shared" si="23"/>
        <v>3228215.51</v>
      </c>
      <c r="R53" s="29">
        <f t="shared" si="1"/>
        <v>1471.2894633078288</v>
      </c>
      <c r="S53" s="5">
        <f>SUM($Q$7:$Q53)/T53-1</f>
        <v>2386490.3610638306</v>
      </c>
      <c r="T53" s="18">
        <v>47</v>
      </c>
      <c r="U53" s="138"/>
      <c r="V53" s="131"/>
      <c r="W53" s="105"/>
      <c r="X53" s="167"/>
      <c r="Y53" s="156">
        <f t="shared" si="24"/>
        <v>-3144048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2241823.2183333342</v>
      </c>
      <c r="P54" s="7">
        <f t="shared" si="5"/>
        <v>107607514.48000003</v>
      </c>
      <c r="Q54" s="164">
        <f t="shared" si="23"/>
        <v>3228212.51</v>
      </c>
      <c r="R54" s="29">
        <f t="shared" si="1"/>
        <v>1482.1004527220871</v>
      </c>
      <c r="S54" s="5">
        <f>SUM($Q$7:$Q54)/T54-1</f>
        <v>2404026.2183333342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-3144048</v>
      </c>
      <c r="Z54" s="217">
        <f>AVERAGE(Y54:Y62)</f>
        <v>-3144048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2258643.2651020414</v>
      </c>
      <c r="P55" s="7">
        <f t="shared" si="5"/>
        <v>110673519.99000004</v>
      </c>
      <c r="Q55" s="164">
        <f t="shared" si="23"/>
        <v>3228209.51</v>
      </c>
      <c r="R55" s="29">
        <f t="shared" si="1"/>
        <v>1492.4701395169304</v>
      </c>
      <c r="S55" s="5">
        <f>SUM($Q$7:$Q55)/T55-1</f>
        <v>2420846.2651020419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-3144048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2274790.4500000011</v>
      </c>
      <c r="P56" s="7">
        <f t="shared" si="5"/>
        <v>113739522.50000004</v>
      </c>
      <c r="Q56" s="164">
        <f t="shared" si="23"/>
        <v>3228206.51</v>
      </c>
      <c r="R56" s="29">
        <f t="shared" si="1"/>
        <v>1502.4250018495236</v>
      </c>
      <c r="S56" s="5">
        <f>SUM($Q$7:$Q56)/T56-1</f>
        <v>2436993.4500000011</v>
      </c>
      <c r="T56" s="18">
        <v>50</v>
      </c>
      <c r="U56" s="138"/>
      <c r="V56" s="131"/>
      <c r="W56" s="105"/>
      <c r="X56" s="167"/>
      <c r="Y56" s="156">
        <f t="shared" si="24"/>
        <v>-3144048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2290304.3531372561</v>
      </c>
      <c r="P57" s="7">
        <f t="shared" si="5"/>
        <v>116805522.01000005</v>
      </c>
      <c r="Q57" s="164">
        <f t="shared" si="23"/>
        <v>3228203.51</v>
      </c>
      <c r="R57" s="29">
        <f t="shared" si="1"/>
        <v>1511.9894411588223</v>
      </c>
      <c r="S57" s="5">
        <f>SUM($Q$7:$Q57)/T57-1</f>
        <v>2452507.3531372561</v>
      </c>
      <c r="T57" s="18">
        <v>51</v>
      </c>
      <c r="U57" s="138"/>
      <c r="V57" s="131"/>
      <c r="W57" s="105"/>
      <c r="X57" s="167"/>
      <c r="Y57" s="156">
        <f t="shared" si="24"/>
        <v>-3144048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2305221.5100000012</v>
      </c>
      <c r="P58" s="7">
        <f t="shared" si="5"/>
        <v>119871518.52000006</v>
      </c>
      <c r="Q58" s="164">
        <f t="shared" si="23"/>
        <v>3228200.51</v>
      </c>
      <c r="R58" s="29">
        <f t="shared" si="1"/>
        <v>1521.1859818500168</v>
      </c>
      <c r="S58" s="5">
        <f>SUM($Q$7:$Q58)/T58-1</f>
        <v>2467424.5100000012</v>
      </c>
      <c r="T58" s="18">
        <v>52</v>
      </c>
      <c r="U58" s="138"/>
      <c r="V58" s="131"/>
      <c r="W58" s="105"/>
      <c r="X58" s="167"/>
      <c r="Y58" s="156">
        <f t="shared" si="24"/>
        <v>-3144048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2319575.6986792465</v>
      </c>
      <c r="P59" s="7">
        <f t="shared" si="5"/>
        <v>122937512.03000006</v>
      </c>
      <c r="Q59" s="164">
        <f t="shared" si="23"/>
        <v>3228197.51</v>
      </c>
      <c r="R59" s="29">
        <f t="shared" si="1"/>
        <v>1530.0354483731887</v>
      </c>
      <c r="S59" s="5">
        <f>SUM($Q$7:$Q59)/T59-1</f>
        <v>2481778.6986792469</v>
      </c>
      <c r="T59" s="18">
        <v>53</v>
      </c>
      <c r="U59" s="138"/>
      <c r="V59" s="131"/>
      <c r="W59" s="105"/>
      <c r="X59" s="167"/>
      <c r="Y59" s="156">
        <f t="shared" si="24"/>
        <v>-3144048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2333398.1951851863</v>
      </c>
      <c r="P60" s="7">
        <f t="shared" si="5"/>
        <v>126003502.54000007</v>
      </c>
      <c r="Q60" s="164">
        <f t="shared" si="23"/>
        <v>3228194.51</v>
      </c>
      <c r="R60" s="29">
        <f t="shared" si="1"/>
        <v>1538.5571226265608</v>
      </c>
      <c r="S60" s="5">
        <f>SUM($Q$7:$Q60)/T60-1</f>
        <v>2495601.1951851868</v>
      </c>
      <c r="T60" s="18">
        <v>54</v>
      </c>
      <c r="U60" s="138"/>
      <c r="V60" s="131"/>
      <c r="W60" s="105"/>
      <c r="X60" s="167"/>
      <c r="Y60" s="156">
        <f t="shared" si="24"/>
        <v>-3144048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2346718.0009090924</v>
      </c>
      <c r="P61" s="7">
        <f t="shared" si="5"/>
        <v>129069490.05000007</v>
      </c>
      <c r="Q61" s="164">
        <f t="shared" si="23"/>
        <v>3228191.51</v>
      </c>
      <c r="R61" s="29">
        <f t="shared" si="1"/>
        <v>1546.7688841884863</v>
      </c>
      <c r="S61" s="5">
        <f>SUM($Q$7:$Q61)/T61-1</f>
        <v>2508921.0009090924</v>
      </c>
      <c r="T61" s="18">
        <v>55</v>
      </c>
      <c r="U61" s="138"/>
      <c r="V61" s="131"/>
      <c r="W61" s="105"/>
      <c r="X61" s="167"/>
      <c r="Y61" s="156">
        <f t="shared" si="24"/>
        <v>-3144048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2359562.0457142871</v>
      </c>
      <c r="P62" s="7">
        <f t="shared" si="5"/>
        <v>132135474.56000008</v>
      </c>
      <c r="Q62" s="164">
        <f t="shared" si="23"/>
        <v>3228188.51</v>
      </c>
      <c r="R62" s="29">
        <f t="shared" si="1"/>
        <v>1554.6873355245782</v>
      </c>
      <c r="S62" s="5">
        <f>SUM($Q$7:$Q62)/T62-1</f>
        <v>2521765.0457142866</v>
      </c>
      <c r="T62" s="18">
        <v>56</v>
      </c>
      <c r="U62" s="138"/>
      <c r="V62" s="131"/>
      <c r="W62" s="105"/>
      <c r="X62" s="167"/>
      <c r="Y62" s="156">
        <f t="shared" si="24"/>
        <v>-3144048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2024-08-06T09:34:14Z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